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/>
  <xr:revisionPtr revIDLastSave="0" documentId="13_ncr:1_{BDA6EEBE-7F1A-4F3A-9E39-BA7F477F69AE}" xr6:coauthVersionLast="36" xr6:coauthVersionMax="36" xr10:uidLastSave="{00000000-0000-0000-0000-000000000000}"/>
  <bookViews>
    <workbookView xWindow="240" yWindow="465" windowWidth="14805" windowHeight="7650" xr2:uid="{00000000-000D-0000-FFFF-FFFF00000000}"/>
  </bookViews>
  <sheets>
    <sheet name="Лист1  (3)" sheetId="11" r:id="rId1"/>
  </sheets>
  <definedNames>
    <definedName name="bookmark0" localSheetId="0">'Лист1  (3)'!$I$1</definedName>
    <definedName name="_xlnm.Print_Area" localSheetId="0">'Лист1  (3)'!$A$1:$J$16</definedName>
  </definedNames>
  <calcPr calcId="191029"/>
</workbook>
</file>

<file path=xl/calcChain.xml><?xml version="1.0" encoding="utf-8"?>
<calcChain xmlns="http://schemas.openxmlformats.org/spreadsheetml/2006/main">
  <c r="I9" i="11" l="1"/>
  <c r="H14" i="11"/>
  <c r="I14" i="11"/>
  <c r="G14" i="11" l="1"/>
  <c r="D14" i="11" s="1"/>
  <c r="D20" i="11" l="1"/>
</calcChain>
</file>

<file path=xl/sharedStrings.xml><?xml version="1.0" encoding="utf-8"?>
<sst xmlns="http://schemas.openxmlformats.org/spreadsheetml/2006/main" count="28" uniqueCount="26">
  <si>
    <t>№</t>
  </si>
  <si>
    <t>п/п</t>
  </si>
  <si>
    <t>Наименование расходов</t>
  </si>
  <si>
    <t>ВСЕГО:</t>
  </si>
  <si>
    <t>За счет остатков прошлых лет</t>
  </si>
  <si>
    <t>За счет средств краевого бюджета</t>
  </si>
  <si>
    <t>За счет средств местного бюджета</t>
  </si>
  <si>
    <t xml:space="preserve">Начальник ФЭО администрации 
Новорождественского сельского
поселения Тихорецкого района 
</t>
  </si>
  <si>
    <t>Раздел,подраздел</t>
  </si>
  <si>
    <t>Всего</t>
  </si>
  <si>
    <t>А.Ю.Бражников</t>
  </si>
  <si>
    <t xml:space="preserve">                                                                                                   Справочная таблица № 2</t>
  </si>
  <si>
    <t>За счет  бюджета муниципавльного района текущего года</t>
  </si>
  <si>
    <t xml:space="preserve">Распределение расходов по бюджету Новорождественского сельского поселения Тихорецкого района к решению Совета
Новорождественского сельского поселения №   от        2024 года
</t>
  </si>
  <si>
    <t>Связь и информатика</t>
  </si>
  <si>
    <t>992 0410 2420110080 244</t>
  </si>
  <si>
    <t>992 0801 2810200590 111</t>
  </si>
  <si>
    <t>992 0801 2810200590 119</t>
  </si>
  <si>
    <t>992 0801 2810600590 119</t>
  </si>
  <si>
    <t>992 0801 2810600590 111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</si>
  <si>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</si>
  <si>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</si>
  <si>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992 0503 2620110070 244</t>
  </si>
  <si>
    <t>Прочие мероприятия по благоустройству</t>
  </si>
  <si>
    <t>992 0502 2610110130 244</t>
  </si>
  <si>
    <t>Мероприятия в области 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</si>
</sst>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imes New Roman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  <scheme val="minor"/>
    </font>
    <font>
      <sz val="14"/>
      <color theme="1"/>
      <name val="Times New Roman"/>
      <family val="1"/>
      <charset val="204"/>
      <scheme val="minor"/>
    </font>
    <font>
      <sz val="14"/>
      <color rgb="FF000000"/>
      <name val="Times New Roman"/>
      <family val="1"/>
      <charset val="204"/>
    </font>
    <font>
      <sz val="11"/>
      <color rgb="FF00000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2" fontId="1" fillId="2" borderId="0" xfId="0" applyNumberFormat="1" applyFont="1" applyFill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2" fontId="2" fillId="2" borderId="0" xfId="0" applyNumberFormat="1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top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view="pageBreakPreview" zoomScale="80" zoomScaleSheetLayoutView="80" workbookViewId="0">
      <selection activeCell="L6" sqref="L6"/>
    </sheetView>
  </sheetViews>
  <sheetFormatPr defaultRowHeight="18.75" x14ac:dyDescent="0.25"/>
  <cols>
    <col min="1" max="1" width="6" style="2" customWidth="1"/>
    <col min="2" max="2" width="30.42578125" style="6" customWidth="1"/>
    <col min="3" max="3" width="47.7109375" style="2" customWidth="1"/>
    <col min="4" max="4" width="16.85546875" style="2" customWidth="1"/>
    <col min="5" max="5" width="0.85546875" style="2" customWidth="1"/>
    <col min="6" max="6" width="15.42578125" style="2" customWidth="1"/>
    <col min="7" max="7" width="16" style="2" customWidth="1"/>
    <col min="8" max="8" width="14.7109375" style="2" customWidth="1"/>
    <col min="9" max="9" width="19" style="5" customWidth="1"/>
    <col min="10" max="10" width="18.140625" style="5" customWidth="1"/>
    <col min="11" max="11" width="9.140625" style="2"/>
    <col min="12" max="12" width="23.28515625" style="2" customWidth="1"/>
    <col min="13" max="16384" width="9.140625" style="2"/>
  </cols>
  <sheetData>
    <row r="1" spans="1:12" ht="24" customHeight="1" x14ac:dyDescent="0.25">
      <c r="B1" s="11"/>
      <c r="C1" s="12"/>
      <c r="D1" s="12"/>
      <c r="E1" s="12" t="s">
        <v>11</v>
      </c>
      <c r="F1" s="12"/>
      <c r="G1" s="12"/>
      <c r="H1" s="12"/>
      <c r="I1" s="13"/>
    </row>
    <row r="2" spans="1:12" ht="39.75" customHeight="1" x14ac:dyDescent="0.25">
      <c r="B2" s="40" t="s">
        <v>13</v>
      </c>
      <c r="C2" s="40"/>
      <c r="D2" s="40"/>
      <c r="E2" s="40"/>
      <c r="F2" s="40"/>
      <c r="G2" s="40"/>
      <c r="H2" s="40"/>
      <c r="I2" s="40"/>
    </row>
    <row r="3" spans="1:12" ht="10.5" customHeight="1" x14ac:dyDescent="0.25">
      <c r="B3" s="11"/>
      <c r="C3" s="12"/>
      <c r="D3" s="12"/>
      <c r="E3" s="12"/>
      <c r="F3" s="12"/>
      <c r="G3" s="12"/>
      <c r="H3" s="12"/>
      <c r="I3" s="13"/>
    </row>
    <row r="4" spans="1:12" ht="18.75" customHeight="1" x14ac:dyDescent="0.25">
      <c r="A4" s="10" t="s">
        <v>0</v>
      </c>
      <c r="B4" s="41" t="s">
        <v>8</v>
      </c>
      <c r="C4" s="44" t="s">
        <v>2</v>
      </c>
      <c r="D4" s="48" t="s">
        <v>3</v>
      </c>
      <c r="E4" s="49"/>
      <c r="F4" s="54" t="s">
        <v>12</v>
      </c>
      <c r="G4" s="44" t="s">
        <v>4</v>
      </c>
      <c r="H4" s="44" t="s">
        <v>5</v>
      </c>
      <c r="I4" s="45" t="s">
        <v>6</v>
      </c>
    </row>
    <row r="5" spans="1:12" x14ac:dyDescent="0.25">
      <c r="A5" s="37" t="s">
        <v>1</v>
      </c>
      <c r="B5" s="42"/>
      <c r="C5" s="44"/>
      <c r="D5" s="50"/>
      <c r="E5" s="51"/>
      <c r="F5" s="55"/>
      <c r="G5" s="44"/>
      <c r="H5" s="44"/>
      <c r="I5" s="45"/>
    </row>
    <row r="6" spans="1:12" ht="57" customHeight="1" x14ac:dyDescent="0.25">
      <c r="A6" s="38"/>
      <c r="B6" s="43"/>
      <c r="C6" s="44"/>
      <c r="D6" s="52"/>
      <c r="E6" s="53"/>
      <c r="F6" s="56"/>
      <c r="G6" s="44"/>
      <c r="H6" s="44"/>
      <c r="I6" s="45"/>
      <c r="L6" s="7"/>
    </row>
    <row r="7" spans="1:12" ht="42" customHeight="1" x14ac:dyDescent="0.25">
      <c r="A7" s="26">
        <v>1</v>
      </c>
      <c r="B7" s="31" t="s">
        <v>15</v>
      </c>
      <c r="C7" s="32" t="s">
        <v>14</v>
      </c>
      <c r="D7" s="33">
        <v>100000</v>
      </c>
      <c r="E7" s="28"/>
      <c r="F7" s="28"/>
      <c r="G7" s="20"/>
      <c r="H7" s="27"/>
      <c r="I7" s="20">
        <v>100000</v>
      </c>
      <c r="L7" s="7"/>
    </row>
    <row r="8" spans="1:12" ht="45.75" customHeight="1" thickBot="1" x14ac:dyDescent="0.3">
      <c r="A8" s="26">
        <v>2</v>
      </c>
      <c r="B8" s="31" t="s">
        <v>24</v>
      </c>
      <c r="C8" s="32" t="s">
        <v>25</v>
      </c>
      <c r="D8" s="33">
        <v>150000</v>
      </c>
      <c r="E8" s="28"/>
      <c r="F8" s="28"/>
      <c r="G8" s="20"/>
      <c r="H8" s="27"/>
      <c r="I8" s="20">
        <v>150000</v>
      </c>
      <c r="L8" s="7"/>
    </row>
    <row r="9" spans="1:12" s="18" customFormat="1" ht="42.75" customHeight="1" x14ac:dyDescent="0.25">
      <c r="A9" s="21">
        <v>3</v>
      </c>
      <c r="B9" s="31" t="s">
        <v>22</v>
      </c>
      <c r="C9" s="34" t="s">
        <v>23</v>
      </c>
      <c r="D9" s="30">
        <v>382000</v>
      </c>
      <c r="E9" s="25"/>
      <c r="F9" s="25"/>
      <c r="G9" s="22"/>
      <c r="H9" s="23"/>
      <c r="I9" s="22">
        <f>260900+121100</f>
        <v>382000</v>
      </c>
      <c r="J9" s="5"/>
      <c r="L9" s="19"/>
    </row>
    <row r="10" spans="1:12" s="18" customFormat="1" ht="30.75" customHeight="1" thickBot="1" x14ac:dyDescent="0.3">
      <c r="A10" s="21">
        <v>4</v>
      </c>
      <c r="B10" s="31" t="s">
        <v>16</v>
      </c>
      <c r="C10" s="35" t="s">
        <v>20</v>
      </c>
      <c r="D10" s="30">
        <v>299800</v>
      </c>
      <c r="E10" s="25"/>
      <c r="F10" s="25"/>
      <c r="G10" s="22"/>
      <c r="H10" s="23">
        <v>299800</v>
      </c>
      <c r="I10" s="22"/>
      <c r="J10" s="5"/>
      <c r="L10" s="19"/>
    </row>
    <row r="11" spans="1:12" s="18" customFormat="1" ht="69.75" customHeight="1" thickBot="1" x14ac:dyDescent="0.3">
      <c r="A11" s="21">
        <v>5</v>
      </c>
      <c r="B11" s="31" t="s">
        <v>17</v>
      </c>
      <c r="C11" s="36" t="s">
        <v>21</v>
      </c>
      <c r="D11" s="30">
        <v>90500</v>
      </c>
      <c r="E11" s="25"/>
      <c r="F11" s="25"/>
      <c r="G11" s="22"/>
      <c r="H11" s="23">
        <v>90500</v>
      </c>
      <c r="I11" s="22"/>
      <c r="J11" s="5"/>
      <c r="L11" s="19"/>
    </row>
    <row r="12" spans="1:12" s="18" customFormat="1" ht="30.75" customHeight="1" thickBot="1" x14ac:dyDescent="0.3">
      <c r="A12" s="21">
        <v>6</v>
      </c>
      <c r="B12" s="31" t="s">
        <v>19</v>
      </c>
      <c r="C12" s="35" t="s">
        <v>20</v>
      </c>
      <c r="D12" s="30">
        <v>468300</v>
      </c>
      <c r="E12" s="25"/>
      <c r="F12" s="25"/>
      <c r="G12" s="22"/>
      <c r="H12" s="23">
        <v>468300</v>
      </c>
      <c r="I12" s="22"/>
      <c r="J12" s="5"/>
      <c r="L12" s="19"/>
    </row>
    <row r="13" spans="1:12" s="18" customFormat="1" ht="66.75" customHeight="1" thickBot="1" x14ac:dyDescent="0.3">
      <c r="A13" s="21">
        <v>7</v>
      </c>
      <c r="B13" s="31" t="s">
        <v>18</v>
      </c>
      <c r="C13" s="36" t="s">
        <v>21</v>
      </c>
      <c r="D13" s="30">
        <v>141400</v>
      </c>
      <c r="E13" s="25"/>
      <c r="F13" s="25"/>
      <c r="G13" s="22"/>
      <c r="H13" s="23">
        <v>141400</v>
      </c>
      <c r="I13" s="22"/>
      <c r="J13" s="5"/>
      <c r="L13" s="19"/>
    </row>
    <row r="14" spans="1:12" s="4" customFormat="1" ht="21" customHeight="1" x14ac:dyDescent="0.25">
      <c r="A14" s="10"/>
      <c r="B14" s="14" t="s">
        <v>9</v>
      </c>
      <c r="C14" s="29"/>
      <c r="D14" s="46">
        <f>G14+H14+I14+F14</f>
        <v>1632000</v>
      </c>
      <c r="E14" s="47"/>
      <c r="F14" s="24"/>
      <c r="G14" s="20">
        <f>SUM(G7:G13)</f>
        <v>0</v>
      </c>
      <c r="H14" s="20">
        <f>SUM(H7:H13)</f>
        <v>1000000</v>
      </c>
      <c r="I14" s="20">
        <f>SUM(I7:I13)</f>
        <v>632000</v>
      </c>
      <c r="J14" s="3"/>
    </row>
    <row r="15" spans="1:12" s="4" customFormat="1" ht="25.5" customHeight="1" x14ac:dyDescent="0.25">
      <c r="A15" s="1"/>
      <c r="B15" s="15"/>
      <c r="C15" s="16"/>
      <c r="D15" s="17"/>
      <c r="E15" s="17"/>
      <c r="F15" s="17"/>
      <c r="G15" s="17"/>
      <c r="H15" s="17"/>
      <c r="I15" s="17"/>
      <c r="J15" s="3"/>
    </row>
    <row r="16" spans="1:12" s="4" customFormat="1" ht="57" customHeight="1" x14ac:dyDescent="0.25">
      <c r="A16" s="2"/>
      <c r="B16" s="39" t="s">
        <v>7</v>
      </c>
      <c r="C16" s="39"/>
      <c r="D16" s="12"/>
      <c r="E16" s="12"/>
      <c r="F16" s="12"/>
      <c r="G16" s="12"/>
      <c r="H16" s="12"/>
      <c r="I16" s="13" t="s">
        <v>10</v>
      </c>
      <c r="J16" s="3"/>
    </row>
    <row r="17" spans="1:10" s="4" customFormat="1" ht="39.75" customHeight="1" x14ac:dyDescent="0.25">
      <c r="A17" s="2"/>
      <c r="B17" s="6"/>
      <c r="C17" s="2"/>
      <c r="D17" s="2"/>
      <c r="E17" s="2"/>
      <c r="F17" s="2"/>
      <c r="G17" s="2"/>
      <c r="H17" s="2"/>
      <c r="I17" s="5"/>
      <c r="J17" s="3"/>
    </row>
    <row r="18" spans="1:10" s="4" customFormat="1" ht="39.75" customHeight="1" x14ac:dyDescent="0.25">
      <c r="A18" s="2"/>
      <c r="B18" s="6"/>
      <c r="C18" s="2"/>
      <c r="D18" s="8">
        <v>18843600</v>
      </c>
      <c r="E18" s="2"/>
      <c r="F18" s="2"/>
      <c r="G18" s="2"/>
      <c r="H18" s="2"/>
      <c r="I18" s="5"/>
      <c r="J18" s="3"/>
    </row>
    <row r="19" spans="1:10" s="4" customFormat="1" ht="39.75" customHeight="1" x14ac:dyDescent="0.25">
      <c r="A19" s="2"/>
      <c r="B19" s="6"/>
      <c r="C19" s="2"/>
      <c r="D19" s="8"/>
      <c r="E19" s="2"/>
      <c r="F19" s="2"/>
      <c r="G19" s="2"/>
      <c r="H19" s="2"/>
      <c r="I19" s="5"/>
      <c r="J19" s="3"/>
    </row>
    <row r="20" spans="1:10" s="4" customFormat="1" ht="39.75" customHeight="1" x14ac:dyDescent="0.25">
      <c r="A20" s="2"/>
      <c r="B20" s="6"/>
      <c r="C20" s="2"/>
      <c r="D20" s="9">
        <f>D18+D14</f>
        <v>20475600</v>
      </c>
      <c r="E20" s="2"/>
      <c r="F20" s="2"/>
      <c r="G20" s="2"/>
      <c r="H20" s="2"/>
      <c r="I20" s="5"/>
      <c r="J20" s="3"/>
    </row>
    <row r="21" spans="1:10" s="4" customFormat="1" ht="39.75" customHeight="1" x14ac:dyDescent="0.25">
      <c r="A21" s="2"/>
      <c r="B21" s="6"/>
      <c r="C21" s="5"/>
      <c r="D21" s="8"/>
      <c r="E21" s="2"/>
      <c r="F21" s="2"/>
      <c r="G21" s="2"/>
      <c r="H21" s="2"/>
      <c r="I21" s="5"/>
      <c r="J21" s="3"/>
    </row>
    <row r="22" spans="1:10" s="4" customFormat="1" ht="39.75" customHeight="1" x14ac:dyDescent="0.25">
      <c r="A22" s="2"/>
      <c r="B22" s="6"/>
      <c r="C22" s="2"/>
      <c r="D22" s="5"/>
      <c r="E22" s="2"/>
      <c r="F22" s="2"/>
      <c r="G22" s="2"/>
      <c r="H22" s="2"/>
      <c r="I22" s="5"/>
      <c r="J22" s="3"/>
    </row>
    <row r="23" spans="1:10" s="4" customFormat="1" ht="39.75" customHeight="1" x14ac:dyDescent="0.25">
      <c r="A23" s="2"/>
      <c r="B23" s="6"/>
      <c r="C23" s="2"/>
      <c r="D23" s="5"/>
      <c r="E23" s="2"/>
      <c r="F23" s="2"/>
      <c r="G23" s="2"/>
      <c r="I23" s="3"/>
      <c r="J23" s="3"/>
    </row>
    <row r="24" spans="1:10" s="4" customFormat="1" ht="39.75" customHeight="1" x14ac:dyDescent="0.25">
      <c r="A24" s="2"/>
      <c r="B24" s="6"/>
      <c r="C24" s="2"/>
      <c r="D24" s="2"/>
      <c r="E24" s="2"/>
      <c r="F24" s="2"/>
      <c r="G24" s="2"/>
      <c r="H24" s="2"/>
      <c r="I24" s="5"/>
      <c r="J24" s="3"/>
    </row>
    <row r="25" spans="1:10" s="4" customFormat="1" ht="39.75" customHeight="1" x14ac:dyDescent="0.25">
      <c r="A25" s="2"/>
      <c r="B25" s="6"/>
      <c r="C25" s="2"/>
      <c r="D25" s="2"/>
      <c r="E25" s="2"/>
      <c r="F25" s="2"/>
      <c r="G25" s="2"/>
      <c r="H25" s="2"/>
      <c r="I25" s="5"/>
      <c r="J25" s="3"/>
    </row>
    <row r="26" spans="1:10" s="4" customFormat="1" ht="39.75" customHeight="1" x14ac:dyDescent="0.25">
      <c r="A26" s="2"/>
      <c r="B26" s="6"/>
      <c r="C26" s="2"/>
      <c r="D26" s="2"/>
      <c r="E26" s="2"/>
      <c r="F26" s="2"/>
      <c r="G26" s="2"/>
      <c r="H26" s="2"/>
      <c r="I26" s="5"/>
      <c r="J26" s="3"/>
    </row>
    <row r="27" spans="1:10" s="4" customFormat="1" ht="39.75" customHeight="1" x14ac:dyDescent="0.25">
      <c r="A27" s="2"/>
      <c r="B27" s="6"/>
      <c r="C27" s="2"/>
      <c r="D27" s="2"/>
      <c r="E27" s="2"/>
      <c r="F27" s="2"/>
      <c r="G27" s="2"/>
      <c r="H27" s="2"/>
      <c r="I27" s="5"/>
      <c r="J27" s="3"/>
    </row>
    <row r="28" spans="1:10" s="4" customFormat="1" ht="39.75" customHeight="1" x14ac:dyDescent="0.25">
      <c r="A28" s="2"/>
      <c r="B28" s="6"/>
      <c r="C28" s="2"/>
      <c r="D28" s="2"/>
      <c r="E28" s="2"/>
      <c r="F28" s="2"/>
      <c r="G28" s="2"/>
      <c r="H28" s="2"/>
      <c r="I28" s="5"/>
      <c r="J28" s="3"/>
    </row>
    <row r="29" spans="1:10" s="4" customFormat="1" ht="39.75" customHeight="1" x14ac:dyDescent="0.25">
      <c r="A29" s="2"/>
      <c r="B29" s="6"/>
      <c r="C29" s="2"/>
      <c r="D29" s="2"/>
      <c r="E29" s="2"/>
      <c r="F29" s="2"/>
      <c r="G29" s="2"/>
      <c r="H29" s="2"/>
      <c r="I29" s="5"/>
      <c r="J29" s="3"/>
    </row>
    <row r="30" spans="1:10" s="4" customFormat="1" ht="39.75" customHeight="1" x14ac:dyDescent="0.25">
      <c r="A30" s="2"/>
      <c r="B30" s="6"/>
      <c r="C30" s="2"/>
      <c r="D30" s="2"/>
      <c r="E30" s="2"/>
      <c r="F30" s="2"/>
      <c r="G30" s="2"/>
      <c r="H30" s="2"/>
      <c r="I30" s="5"/>
      <c r="J30" s="3"/>
    </row>
    <row r="31" spans="1:10" s="4" customFormat="1" ht="29.25" customHeight="1" x14ac:dyDescent="0.25">
      <c r="A31" s="2"/>
      <c r="B31" s="6"/>
      <c r="C31" s="2"/>
      <c r="D31" s="2"/>
      <c r="E31" s="2"/>
      <c r="F31" s="2"/>
      <c r="G31" s="2"/>
      <c r="H31" s="2"/>
      <c r="I31" s="5"/>
      <c r="J31" s="3"/>
    </row>
    <row r="32" spans="1:10" ht="80.25" customHeight="1" x14ac:dyDescent="0.25"/>
    <row r="33" spans="2:10" ht="70.5" hidden="1" customHeight="1" x14ac:dyDescent="0.25">
      <c r="B33" s="2"/>
      <c r="I33" s="2"/>
      <c r="J33" s="2"/>
    </row>
    <row r="34" spans="2:10" ht="18.75" hidden="1" customHeight="1" x14ac:dyDescent="0.25">
      <c r="B34" s="2"/>
      <c r="I34" s="2"/>
      <c r="J34" s="2"/>
    </row>
    <row r="35" spans="2:10" ht="18.75" hidden="1" customHeight="1" x14ac:dyDescent="0.25">
      <c r="B35" s="2"/>
      <c r="I35" s="2"/>
      <c r="J35" s="2"/>
    </row>
    <row r="36" spans="2:10" ht="18.75" hidden="1" customHeight="1" x14ac:dyDescent="0.25">
      <c r="B36" s="2"/>
      <c r="I36" s="2"/>
      <c r="J36" s="2"/>
    </row>
    <row r="37" spans="2:10" hidden="1" x14ac:dyDescent="0.25">
      <c r="B37" s="2"/>
      <c r="I37" s="2"/>
      <c r="J37" s="2"/>
    </row>
  </sheetData>
  <mergeCells count="11">
    <mergeCell ref="A5:A6"/>
    <mergeCell ref="B16:C16"/>
    <mergeCell ref="B2:I2"/>
    <mergeCell ref="B4:B6"/>
    <mergeCell ref="C4:C6"/>
    <mergeCell ref="G4:G6"/>
    <mergeCell ref="H4:H6"/>
    <mergeCell ref="I4:I6"/>
    <mergeCell ref="D14:E14"/>
    <mergeCell ref="D4:E6"/>
    <mergeCell ref="F4:F6"/>
  </mergeCells>
  <pageMargins left="0.78740157480314965" right="0.78740157480314965" top="1.1811023622047245" bottom="0.39370078740157483" header="0.31496062992125984" footer="0.31496062992125984"/>
  <pageSetup paperSize="9" scale="75" fitToHeight="0" orientation="landscape" r:id="rId1"/>
  <rowBreaks count="1" manualBreakCount="1">
    <brk id="2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 (3)</vt:lpstr>
      <vt:lpstr>'Лист1  (3)'!bookmark0</vt:lpstr>
      <vt:lpstr>'Лист1 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2024-08-22T07:25:17Z</dcterms:modified>
</cp:coreProperties>
</file>